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je dokumenty\_programy w delphi\_delphi XE8\KbRS_all_v2\Obsluga XLS\"/>
    </mc:Choice>
  </mc:AlternateContent>
  <xr:revisionPtr revIDLastSave="0" documentId="13_ncr:1_{195D4171-FDA8-4F01-A35D-7B26FDD9D8CA}" xr6:coauthVersionLast="36" xr6:coauthVersionMax="36" xr10:uidLastSave="{00000000-0000-0000-0000-000000000000}"/>
  <bookViews>
    <workbookView xWindow="0" yWindow="0" windowWidth="28770" windowHeight="11640" xr2:uid="{6031B359-8B13-41D0-B253-3874BE99D80A}"/>
  </bookViews>
  <sheets>
    <sheet name="Stanowiska" sheetId="2" r:id="rId1"/>
    <sheet name="Grupy Prac" sheetId="1" r:id="rId2"/>
    <sheet name="Pracownicy" sheetId="5" r:id="rId3"/>
    <sheet name="Operacje" sheetId="3" r:id="rId4"/>
    <sheet name="Relacje" sheetId="4" r:id="rId5"/>
    <sheet name="Zlecenia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3" l="1"/>
</calcChain>
</file>

<file path=xl/sharedStrings.xml><?xml version="1.0" encoding="utf-8"?>
<sst xmlns="http://schemas.openxmlformats.org/spreadsheetml/2006/main" count="285" uniqueCount="90">
  <si>
    <t>tak</t>
  </si>
  <si>
    <t>K1</t>
  </si>
  <si>
    <t>integer</t>
  </si>
  <si>
    <t>string</t>
  </si>
  <si>
    <t>Pojemnosc</t>
  </si>
  <si>
    <t>Kalendarz_Id</t>
  </si>
  <si>
    <t>Workcenter</t>
  </si>
  <si>
    <t>Kod</t>
  </si>
  <si>
    <t>Nazwa</t>
  </si>
  <si>
    <t>Id</t>
  </si>
  <si>
    <t>Wczytywana</t>
  </si>
  <si>
    <t>#ZASOBY#</t>
  </si>
  <si>
    <t>nie</t>
  </si>
  <si>
    <t>Czas operacji</t>
  </si>
  <si>
    <t>String</t>
  </si>
  <si>
    <t>Lprac</t>
  </si>
  <si>
    <t>Tj</t>
  </si>
  <si>
    <t>Zasob_Id</t>
  </si>
  <si>
    <t>Nazwa_Operacji</t>
  </si>
  <si>
    <t>Kod_Operacji</t>
  </si>
  <si>
    <t>#OPERACJE#</t>
  </si>
  <si>
    <t>Następnik</t>
  </si>
  <si>
    <t>Poprzednik</t>
  </si>
  <si>
    <t>Koniec</t>
  </si>
  <si>
    <t>Początek</t>
  </si>
  <si>
    <t>Opoznienie</t>
  </si>
  <si>
    <t>TypRelacji</t>
  </si>
  <si>
    <t>ID_Nastepna</t>
  </si>
  <si>
    <t>ID_Poprzednia</t>
  </si>
  <si>
    <t>#RELACJE#</t>
  </si>
  <si>
    <t>A</t>
  </si>
  <si>
    <t>B</t>
  </si>
  <si>
    <t>C</t>
  </si>
  <si>
    <t>D</t>
  </si>
  <si>
    <t>E</t>
  </si>
  <si>
    <t>F</t>
  </si>
  <si>
    <t>#GRUPY_P#</t>
  </si>
  <si>
    <t>GrP1</t>
  </si>
  <si>
    <t>GrP2</t>
  </si>
  <si>
    <t>GrP3</t>
  </si>
  <si>
    <t>GrP4</t>
  </si>
  <si>
    <t>Symbol</t>
  </si>
  <si>
    <t>#PRACOWNICY#</t>
  </si>
  <si>
    <t>Gniazdo</t>
  </si>
  <si>
    <t>Pr1</t>
  </si>
  <si>
    <t>Pracownik 1</t>
  </si>
  <si>
    <t>Pr2</t>
  </si>
  <si>
    <t>Pracownik 2</t>
  </si>
  <si>
    <t>Pr3</t>
  </si>
  <si>
    <t>Pracownik 3</t>
  </si>
  <si>
    <t>Pr4</t>
  </si>
  <si>
    <t>Pracownik 4</t>
  </si>
  <si>
    <t>Pr5</t>
  </si>
  <si>
    <t>Pracownik 5</t>
  </si>
  <si>
    <t>Pr6</t>
  </si>
  <si>
    <t>Pracownik 6</t>
  </si>
  <si>
    <t>SGR1</t>
  </si>
  <si>
    <t>SGR2</t>
  </si>
  <si>
    <t>SGR3</t>
  </si>
  <si>
    <t>SGR4</t>
  </si>
  <si>
    <t>Grupa_Id</t>
  </si>
  <si>
    <t>Wartosc</t>
  </si>
  <si>
    <t>inne grupy</t>
  </si>
  <si>
    <t>G</t>
  </si>
  <si>
    <t>Grupa1M</t>
  </si>
  <si>
    <t>Grupa2M</t>
  </si>
  <si>
    <t>Grupa4M</t>
  </si>
  <si>
    <t>Grupa3M</t>
  </si>
  <si>
    <t>Liczba zasobów</t>
  </si>
  <si>
    <t>T</t>
  </si>
  <si>
    <t>#ZLECENIA#</t>
  </si>
  <si>
    <t>Strategia</t>
  </si>
  <si>
    <t>Priorytet</t>
  </si>
  <si>
    <t>Kara</t>
  </si>
  <si>
    <t>Liczba_Zlecen</t>
  </si>
  <si>
    <t>Proces_Gl</t>
  </si>
  <si>
    <t>Liczba_Szt</t>
  </si>
  <si>
    <t>Szt_w_partii</t>
  </si>
  <si>
    <t>Przeplyw</t>
  </si>
  <si>
    <t>Rozp_int</t>
  </si>
  <si>
    <t>Termin_int</t>
  </si>
  <si>
    <t>Last_Oper</t>
  </si>
  <si>
    <t>ostatnia operacja procesu, na który ma być zlecenie</t>
  </si>
  <si>
    <t>obowiązkowe</t>
  </si>
  <si>
    <t>mogą być pominięte, będą przydzielane wartości domyślne</t>
  </si>
  <si>
    <t>Z1</t>
  </si>
  <si>
    <t>Z2</t>
  </si>
  <si>
    <t>Z3</t>
  </si>
  <si>
    <t>Z4</t>
  </si>
  <si>
    <t>suma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</si>
</sst>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1" fillId="2" borderId="0" xfId="1"/>
    <xf numFmtId="0" fontId="0" fillId="0" borderId="0" xfId="0" applyBorder="1"/>
    <xf numFmtId="0" fontId="1" fillId="3" borderId="0" xfId="1" applyFill="1"/>
    <xf numFmtId="0" fontId="0" fillId="3" borderId="0" xfId="0" applyFill="1"/>
    <xf numFmtId="0" fontId="0" fillId="0" borderId="0" xfId="0" applyFill="1" applyBorder="1"/>
  </cellXfs>
  <cellStyles count="2">
    <cellStyle name="Dobry" xfId="1" builtinId="26"/>
    <cellStyle name="Normalny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C2141-31FB-49A9-BF8B-C6B53A622039}">
  <dimension ref="A1:K13"/>
  <sheetViews>
    <sheetView tabSelected="1" workbookViewId="0">
      <pane ySplit="2" topLeftCell="A3" activePane="bottomLeft" state="frozen"/>
      <selection pane="bottomLeft" activeCell="S31" sqref="S31"/>
    </sheetView>
  </sheetViews>
  <sheetFormatPr defaultRowHeight="15" x14ac:dyDescent="0.25"/>
  <cols>
    <col min="1" max="1" width="9.85546875" bestFit="1" customWidth="1"/>
    <col min="2" max="2" width="12" bestFit="1" customWidth="1"/>
    <col min="3" max="3" width="6" bestFit="1" customWidth="1"/>
    <col min="4" max="4" width="12.5703125" bestFit="1" customWidth="1"/>
    <col min="5" max="5" width="6" bestFit="1" customWidth="1"/>
    <col min="6" max="6" width="11.42578125" bestFit="1" customWidth="1"/>
    <col min="7" max="7" width="12.42578125" bestFit="1" customWidth="1"/>
    <col min="8" max="8" width="10.7109375" bestFit="1" customWidth="1"/>
  </cols>
  <sheetData>
    <row r="1" spans="1:11" x14ac:dyDescent="0.25">
      <c r="A1" s="1" t="s">
        <v>11</v>
      </c>
      <c r="B1" s="1" t="s">
        <v>10</v>
      </c>
      <c r="C1" s="1" t="s">
        <v>9</v>
      </c>
      <c r="D1" s="1" t="s">
        <v>8</v>
      </c>
      <c r="E1" s="1" t="s">
        <v>7</v>
      </c>
      <c r="F1" s="1" t="s">
        <v>6</v>
      </c>
      <c r="G1" s="1" t="s">
        <v>5</v>
      </c>
      <c r="H1" s="1" t="s">
        <v>4</v>
      </c>
    </row>
    <row r="2" spans="1:11" x14ac:dyDescent="0.25">
      <c r="A2" s="1"/>
      <c r="B2" s="3"/>
      <c r="C2" s="3" t="s">
        <v>3</v>
      </c>
      <c r="D2" s="1" t="s">
        <v>3</v>
      </c>
      <c r="E2" s="1" t="s">
        <v>3</v>
      </c>
      <c r="F2" s="1" t="s">
        <v>3</v>
      </c>
      <c r="G2" s="1" t="s">
        <v>3</v>
      </c>
      <c r="H2" s="1" t="s">
        <v>2</v>
      </c>
    </row>
    <row r="4" spans="1:11" x14ac:dyDescent="0.25">
      <c r="J4" s="4"/>
      <c r="K4" t="s">
        <v>83</v>
      </c>
    </row>
    <row r="5" spans="1:11" x14ac:dyDescent="0.25">
      <c r="J5" s="1"/>
      <c r="K5" t="s">
        <v>84</v>
      </c>
    </row>
    <row r="6" spans="1:11" x14ac:dyDescent="0.25">
      <c r="B6" t="s">
        <v>0</v>
      </c>
      <c r="C6" t="s">
        <v>30</v>
      </c>
      <c r="D6" t="s">
        <v>30</v>
      </c>
      <c r="H6">
        <v>5</v>
      </c>
    </row>
    <row r="7" spans="1:11" x14ac:dyDescent="0.25">
      <c r="B7" t="s">
        <v>0</v>
      </c>
      <c r="C7" t="s">
        <v>31</v>
      </c>
      <c r="D7" t="s">
        <v>31</v>
      </c>
      <c r="H7">
        <v>3</v>
      </c>
    </row>
    <row r="8" spans="1:11" x14ac:dyDescent="0.25">
      <c r="B8" t="s">
        <v>0</v>
      </c>
      <c r="C8" t="s">
        <v>32</v>
      </c>
      <c r="D8" t="s">
        <v>32</v>
      </c>
      <c r="H8">
        <v>1</v>
      </c>
    </row>
    <row r="9" spans="1:11" x14ac:dyDescent="0.25">
      <c r="B9" t="s">
        <v>0</v>
      </c>
      <c r="C9" t="s">
        <v>33</v>
      </c>
      <c r="D9" t="s">
        <v>33</v>
      </c>
      <c r="H9">
        <v>1</v>
      </c>
    </row>
    <row r="10" spans="1:11" x14ac:dyDescent="0.25">
      <c r="B10" t="s">
        <v>0</v>
      </c>
      <c r="C10" t="s">
        <v>34</v>
      </c>
      <c r="D10" t="s">
        <v>34</v>
      </c>
      <c r="H10">
        <v>1</v>
      </c>
    </row>
    <row r="11" spans="1:11" x14ac:dyDescent="0.25">
      <c r="B11" t="s">
        <v>0</v>
      </c>
      <c r="C11" t="s">
        <v>35</v>
      </c>
      <c r="D11" t="s">
        <v>35</v>
      </c>
    </row>
    <row r="12" spans="1:11" x14ac:dyDescent="0.25">
      <c r="B12" t="s">
        <v>0</v>
      </c>
      <c r="C12" t="s">
        <v>63</v>
      </c>
      <c r="D12" t="s">
        <v>63</v>
      </c>
    </row>
    <row r="13" spans="1:11" x14ac:dyDescent="0.25">
      <c r="B13" t="s">
        <v>0</v>
      </c>
      <c r="C13" t="s">
        <v>69</v>
      </c>
      <c r="D13" t="s">
        <v>69</v>
      </c>
    </row>
  </sheetData>
  <conditionalFormatting sqref="B1:B2">
    <cfRule type="containsText" dxfId="4" priority="1" operator="containsText" text="nie">
      <formula>NOT(ISERROR(SEARCH("nie",B1)))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541A-4603-4D1D-B467-A30E9E08B0AE}">
  <dimension ref="A1:I7"/>
  <sheetViews>
    <sheetView workbookViewId="0">
      <selection activeCell="H5" sqref="H5:I6"/>
    </sheetView>
  </sheetViews>
  <sheetFormatPr defaultRowHeight="15" x14ac:dyDescent="0.25"/>
  <cols>
    <col min="1" max="1" width="10.42578125" customWidth="1"/>
  </cols>
  <sheetData>
    <row r="1" spans="1:9" x14ac:dyDescent="0.25">
      <c r="A1" s="1" t="s">
        <v>36</v>
      </c>
      <c r="B1" s="1" t="s">
        <v>10</v>
      </c>
      <c r="C1" s="1" t="s">
        <v>9</v>
      </c>
      <c r="D1" s="1" t="s">
        <v>8</v>
      </c>
      <c r="E1" s="1" t="s">
        <v>41</v>
      </c>
      <c r="F1" s="1"/>
    </row>
    <row r="2" spans="1:9" x14ac:dyDescent="0.25">
      <c r="A2" s="1"/>
      <c r="B2" s="3"/>
      <c r="C2" s="3" t="s">
        <v>3</v>
      </c>
      <c r="D2" s="1" t="s">
        <v>3</v>
      </c>
      <c r="E2" s="1" t="s">
        <v>3</v>
      </c>
      <c r="F2" s="1"/>
    </row>
    <row r="4" spans="1:9" x14ac:dyDescent="0.25">
      <c r="B4" t="s">
        <v>0</v>
      </c>
      <c r="C4" t="s">
        <v>37</v>
      </c>
      <c r="D4" t="s">
        <v>64</v>
      </c>
      <c r="E4" t="s">
        <v>56</v>
      </c>
    </row>
    <row r="5" spans="1:9" x14ac:dyDescent="0.25">
      <c r="B5" t="s">
        <v>0</v>
      </c>
      <c r="C5" t="s">
        <v>38</v>
      </c>
      <c r="D5" t="s">
        <v>65</v>
      </c>
      <c r="E5" t="s">
        <v>57</v>
      </c>
      <c r="H5" s="4"/>
      <c r="I5" t="s">
        <v>83</v>
      </c>
    </row>
    <row r="6" spans="1:9" x14ac:dyDescent="0.25">
      <c r="B6" t="s">
        <v>0</v>
      </c>
      <c r="C6" t="s">
        <v>39</v>
      </c>
      <c r="D6" t="s">
        <v>67</v>
      </c>
      <c r="E6" t="s">
        <v>58</v>
      </c>
      <c r="H6" s="1"/>
      <c r="I6" t="s">
        <v>84</v>
      </c>
    </row>
    <row r="7" spans="1:9" x14ac:dyDescent="0.25">
      <c r="B7" t="s">
        <v>0</v>
      </c>
      <c r="C7" t="s">
        <v>40</v>
      </c>
      <c r="D7" t="s">
        <v>66</v>
      </c>
      <c r="E7" t="s">
        <v>59</v>
      </c>
    </row>
  </sheetData>
  <conditionalFormatting sqref="B1:B2">
    <cfRule type="containsText" dxfId="3" priority="1" operator="containsText" text="nie">
      <formula>NOT(ISERROR(SEARCH("nie",B1)))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1334-72A7-4653-95B5-34DC51A421BC}">
  <dimension ref="A1:L21"/>
  <sheetViews>
    <sheetView workbookViewId="0">
      <selection activeCell="K4" sqref="K4:L5"/>
    </sheetView>
  </sheetViews>
  <sheetFormatPr defaultRowHeight="15" x14ac:dyDescent="0.25"/>
  <cols>
    <col min="1" max="1" width="15.28515625" bestFit="1" customWidth="1"/>
    <col min="2" max="2" width="12" bestFit="1" customWidth="1"/>
    <col min="3" max="3" width="10.42578125" bestFit="1" customWidth="1"/>
    <col min="4" max="4" width="11.5703125" bestFit="1" customWidth="1"/>
    <col min="5" max="5" width="7.5703125" bestFit="1" customWidth="1"/>
    <col min="6" max="6" width="8.140625" bestFit="1" customWidth="1"/>
    <col min="7" max="7" width="12.42578125" bestFit="1" customWidth="1"/>
    <col min="8" max="8" width="9" bestFit="1" customWidth="1"/>
    <col min="9" max="9" width="8.140625" bestFit="1" customWidth="1"/>
  </cols>
  <sheetData>
    <row r="1" spans="1:12" x14ac:dyDescent="0.25">
      <c r="A1" s="1" t="s">
        <v>42</v>
      </c>
      <c r="B1" s="1" t="s">
        <v>10</v>
      </c>
      <c r="C1" s="1" t="s">
        <v>9</v>
      </c>
      <c r="D1" s="1" t="s">
        <v>8</v>
      </c>
      <c r="E1" s="1" t="s">
        <v>41</v>
      </c>
      <c r="F1" s="1" t="s">
        <v>43</v>
      </c>
      <c r="G1" s="1" t="s">
        <v>5</v>
      </c>
      <c r="H1" s="1" t="s">
        <v>60</v>
      </c>
      <c r="I1" s="1" t="s">
        <v>61</v>
      </c>
    </row>
    <row r="2" spans="1:12" x14ac:dyDescent="0.25">
      <c r="A2" s="1"/>
      <c r="B2" s="1"/>
      <c r="C2" s="3" t="s">
        <v>3</v>
      </c>
      <c r="D2" s="1" t="s">
        <v>3</v>
      </c>
      <c r="E2" s="1" t="s">
        <v>3</v>
      </c>
      <c r="F2" s="1" t="s">
        <v>3</v>
      </c>
      <c r="G2" s="1" t="s">
        <v>3</v>
      </c>
      <c r="H2" s="3" t="s">
        <v>3</v>
      </c>
      <c r="I2" s="1" t="s">
        <v>2</v>
      </c>
    </row>
    <row r="4" spans="1:12" x14ac:dyDescent="0.25">
      <c r="K4" s="4"/>
      <c r="L4" t="s">
        <v>83</v>
      </c>
    </row>
    <row r="5" spans="1:12" x14ac:dyDescent="0.25">
      <c r="B5" t="s">
        <v>12</v>
      </c>
      <c r="C5" t="s">
        <v>37</v>
      </c>
      <c r="K5" s="1"/>
      <c r="L5" t="s">
        <v>84</v>
      </c>
    </row>
    <row r="6" spans="1:12" x14ac:dyDescent="0.25">
      <c r="B6" t="s">
        <v>0</v>
      </c>
      <c r="C6" t="s">
        <v>44</v>
      </c>
      <c r="D6" t="s">
        <v>45</v>
      </c>
      <c r="E6" t="s">
        <v>44</v>
      </c>
      <c r="G6" t="s">
        <v>1</v>
      </c>
      <c r="H6" t="s">
        <v>37</v>
      </c>
      <c r="I6">
        <v>1</v>
      </c>
    </row>
    <row r="7" spans="1:12" x14ac:dyDescent="0.25">
      <c r="B7" t="s">
        <v>0</v>
      </c>
      <c r="C7" t="s">
        <v>46</v>
      </c>
      <c r="D7" t="s">
        <v>47</v>
      </c>
      <c r="E7" t="s">
        <v>46</v>
      </c>
      <c r="G7" t="s">
        <v>1</v>
      </c>
      <c r="H7" t="s">
        <v>37</v>
      </c>
      <c r="I7">
        <v>2</v>
      </c>
    </row>
    <row r="8" spans="1:12" x14ac:dyDescent="0.25">
      <c r="B8" t="s">
        <v>0</v>
      </c>
      <c r="C8" t="s">
        <v>48</v>
      </c>
      <c r="D8" t="s">
        <v>49</v>
      </c>
      <c r="E8" t="s">
        <v>48</v>
      </c>
      <c r="G8" t="s">
        <v>1</v>
      </c>
      <c r="H8" t="s">
        <v>37</v>
      </c>
      <c r="I8">
        <v>3</v>
      </c>
    </row>
    <row r="9" spans="1:12" x14ac:dyDescent="0.25">
      <c r="B9" t="s">
        <v>0</v>
      </c>
      <c r="C9" t="s">
        <v>50</v>
      </c>
      <c r="D9" t="s">
        <v>51</v>
      </c>
      <c r="E9" t="s">
        <v>50</v>
      </c>
      <c r="G9" t="s">
        <v>1</v>
      </c>
      <c r="H9" t="s">
        <v>37</v>
      </c>
      <c r="I9">
        <v>4</v>
      </c>
    </row>
    <row r="10" spans="1:12" x14ac:dyDescent="0.25">
      <c r="B10" t="s">
        <v>0</v>
      </c>
      <c r="C10" t="s">
        <v>52</v>
      </c>
      <c r="D10" t="s">
        <v>53</v>
      </c>
      <c r="E10" t="s">
        <v>52</v>
      </c>
      <c r="G10" t="s">
        <v>1</v>
      </c>
      <c r="H10" t="s">
        <v>37</v>
      </c>
      <c r="I10">
        <v>5</v>
      </c>
    </row>
    <row r="11" spans="1:12" x14ac:dyDescent="0.25">
      <c r="B11" t="s">
        <v>0</v>
      </c>
      <c r="C11" t="s">
        <v>54</v>
      </c>
      <c r="D11" t="s">
        <v>55</v>
      </c>
      <c r="E11" t="s">
        <v>54</v>
      </c>
      <c r="G11" t="s">
        <v>1</v>
      </c>
      <c r="H11" t="s">
        <v>37</v>
      </c>
      <c r="I11">
        <v>6</v>
      </c>
    </row>
    <row r="13" spans="1:12" x14ac:dyDescent="0.25">
      <c r="C13" t="s">
        <v>62</v>
      </c>
    </row>
    <row r="14" spans="1:12" x14ac:dyDescent="0.25">
      <c r="B14" t="s">
        <v>0</v>
      </c>
      <c r="C14" t="s">
        <v>44</v>
      </c>
      <c r="D14" t="s">
        <v>45</v>
      </c>
      <c r="E14" t="s">
        <v>44</v>
      </c>
      <c r="G14" t="s">
        <v>1</v>
      </c>
      <c r="H14" t="s">
        <v>38</v>
      </c>
      <c r="I14">
        <v>2</v>
      </c>
    </row>
    <row r="15" spans="1:12" x14ac:dyDescent="0.25">
      <c r="B15" t="s">
        <v>0</v>
      </c>
      <c r="C15" t="s">
        <v>46</v>
      </c>
      <c r="D15" t="s">
        <v>47</v>
      </c>
      <c r="E15" t="s">
        <v>46</v>
      </c>
      <c r="G15" t="s">
        <v>1</v>
      </c>
      <c r="H15" t="s">
        <v>38</v>
      </c>
      <c r="I15">
        <v>1</v>
      </c>
    </row>
    <row r="17" spans="2:9" x14ac:dyDescent="0.25">
      <c r="B17" t="s">
        <v>0</v>
      </c>
      <c r="C17" t="s">
        <v>48</v>
      </c>
      <c r="D17" t="s">
        <v>49</v>
      </c>
      <c r="E17" t="s">
        <v>48</v>
      </c>
      <c r="G17" t="s">
        <v>1</v>
      </c>
      <c r="H17" t="s">
        <v>39</v>
      </c>
      <c r="I17">
        <v>2</v>
      </c>
    </row>
    <row r="18" spans="2:9" x14ac:dyDescent="0.25">
      <c r="B18" t="s">
        <v>0</v>
      </c>
      <c r="C18" t="s">
        <v>50</v>
      </c>
      <c r="D18" t="s">
        <v>51</v>
      </c>
      <c r="E18" t="s">
        <v>50</v>
      </c>
      <c r="G18" t="s">
        <v>1</v>
      </c>
      <c r="H18" t="s">
        <v>39</v>
      </c>
      <c r="I18">
        <v>1</v>
      </c>
    </row>
    <row r="20" spans="2:9" x14ac:dyDescent="0.25">
      <c r="B20" t="s">
        <v>0</v>
      </c>
      <c r="C20" t="s">
        <v>52</v>
      </c>
      <c r="D20" t="s">
        <v>53</v>
      </c>
      <c r="E20" t="s">
        <v>52</v>
      </c>
      <c r="G20" t="s">
        <v>1</v>
      </c>
      <c r="H20" t="s">
        <v>40</v>
      </c>
      <c r="I20">
        <v>2</v>
      </c>
    </row>
    <row r="21" spans="2:9" x14ac:dyDescent="0.25">
      <c r="B21" t="s">
        <v>0</v>
      </c>
      <c r="C21" t="s">
        <v>54</v>
      </c>
      <c r="D21" t="s">
        <v>55</v>
      </c>
      <c r="E21" t="s">
        <v>54</v>
      </c>
      <c r="G21" t="s">
        <v>1</v>
      </c>
      <c r="H21" t="s">
        <v>40</v>
      </c>
      <c r="I21">
        <v>1</v>
      </c>
    </row>
  </sheetData>
  <conditionalFormatting sqref="B1:B2">
    <cfRule type="containsText" dxfId="2" priority="1" operator="containsText" text="nie">
      <formula>NOT(ISERROR(SEARCH("nie",B1)))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EFF-0E42-4358-B3E1-C1CEFD7888E7}">
  <dimension ref="A1:K27"/>
  <sheetViews>
    <sheetView zoomScaleNormal="100" workbookViewId="0">
      <pane ySplit="2" topLeftCell="A3" activePane="bottomLeft" state="frozen"/>
      <selection pane="bottomLeft" activeCell="H38" sqref="H37:H38"/>
    </sheetView>
  </sheetViews>
  <sheetFormatPr defaultRowHeight="15" x14ac:dyDescent="0.25"/>
  <cols>
    <col min="1" max="1" width="11.85546875" bestFit="1" customWidth="1"/>
    <col min="2" max="2" width="12" bestFit="1" customWidth="1"/>
    <col min="3" max="3" width="6" bestFit="1" customWidth="1"/>
    <col min="4" max="4" width="12.85546875" bestFit="1" customWidth="1"/>
    <col min="5" max="5" width="15.42578125" bestFit="1" customWidth="1"/>
    <col min="6" max="6" width="8.85546875" bestFit="1" customWidth="1"/>
    <col min="7" max="7" width="12.42578125" bestFit="1" customWidth="1"/>
    <col min="8" max="8" width="18.85546875" bestFit="1" customWidth="1"/>
  </cols>
  <sheetData>
    <row r="1" spans="1:11" x14ac:dyDescent="0.25">
      <c r="A1" s="1" t="s">
        <v>20</v>
      </c>
      <c r="B1" s="1" t="s">
        <v>10</v>
      </c>
      <c r="C1" s="1" t="s">
        <v>9</v>
      </c>
      <c r="D1" s="1" t="s">
        <v>19</v>
      </c>
      <c r="E1" s="1" t="s">
        <v>18</v>
      </c>
      <c r="F1" s="1" t="s">
        <v>17</v>
      </c>
      <c r="G1" s="1" t="s">
        <v>16</v>
      </c>
      <c r="H1" s="1" t="s">
        <v>15</v>
      </c>
    </row>
    <row r="2" spans="1:11" x14ac:dyDescent="0.25">
      <c r="A2" s="1"/>
      <c r="B2" s="1"/>
      <c r="C2" s="3" t="s">
        <v>3</v>
      </c>
      <c r="D2" s="1" t="s">
        <v>3</v>
      </c>
      <c r="E2" s="1" t="s">
        <v>3</v>
      </c>
      <c r="F2" s="1" t="s">
        <v>14</v>
      </c>
      <c r="G2" s="3" t="s">
        <v>2</v>
      </c>
      <c r="H2" s="1" t="s">
        <v>2</v>
      </c>
    </row>
    <row r="3" spans="1:11" x14ac:dyDescent="0.25">
      <c r="J3" s="4"/>
      <c r="K3" t="s">
        <v>83</v>
      </c>
    </row>
    <row r="4" spans="1:11" x14ac:dyDescent="0.25">
      <c r="J4" s="1"/>
      <c r="K4" t="s">
        <v>84</v>
      </c>
    </row>
    <row r="6" spans="1:11" x14ac:dyDescent="0.25">
      <c r="C6" s="2"/>
      <c r="D6" s="2"/>
      <c r="E6" s="2"/>
      <c r="F6" s="2"/>
      <c r="G6" s="2" t="s">
        <v>13</v>
      </c>
      <c r="H6" s="2" t="s">
        <v>68</v>
      </c>
    </row>
    <row r="7" spans="1:11" x14ac:dyDescent="0.25">
      <c r="B7" t="s">
        <v>0</v>
      </c>
      <c r="C7" s="2">
        <v>1</v>
      </c>
      <c r="D7" s="2"/>
      <c r="E7" s="2"/>
      <c r="F7" s="2" t="s">
        <v>30</v>
      </c>
      <c r="G7" s="2">
        <v>1</v>
      </c>
      <c r="H7" s="2"/>
    </row>
    <row r="8" spans="1:11" x14ac:dyDescent="0.25">
      <c r="B8" t="s">
        <v>0</v>
      </c>
      <c r="C8" s="2">
        <v>2</v>
      </c>
      <c r="D8" s="2"/>
      <c r="E8" s="2"/>
      <c r="F8" s="2" t="s">
        <v>69</v>
      </c>
      <c r="G8" s="2">
        <v>0</v>
      </c>
      <c r="H8" s="2"/>
    </row>
    <row r="9" spans="1:11" x14ac:dyDescent="0.25">
      <c r="B9" t="s">
        <v>0</v>
      </c>
      <c r="C9" s="2">
        <v>3</v>
      </c>
      <c r="D9" s="2"/>
      <c r="E9" s="2"/>
      <c r="F9" s="2" t="s">
        <v>31</v>
      </c>
      <c r="G9" s="2">
        <v>1</v>
      </c>
      <c r="H9" s="2"/>
    </row>
    <row r="10" spans="1:11" x14ac:dyDescent="0.25">
      <c r="B10" t="s">
        <v>0</v>
      </c>
      <c r="C10" s="2">
        <v>4</v>
      </c>
      <c r="D10" s="2"/>
      <c r="E10" s="2"/>
      <c r="F10" s="2" t="s">
        <v>69</v>
      </c>
      <c r="G10" s="2">
        <v>0</v>
      </c>
      <c r="H10" s="2"/>
    </row>
    <row r="11" spans="1:11" x14ac:dyDescent="0.25">
      <c r="B11" t="s">
        <v>0</v>
      </c>
      <c r="C11" s="2">
        <v>5</v>
      </c>
      <c r="D11" s="2"/>
      <c r="E11" s="2"/>
      <c r="F11" s="2" t="s">
        <v>32</v>
      </c>
      <c r="G11" s="2">
        <v>5</v>
      </c>
      <c r="H11" s="2"/>
    </row>
    <row r="12" spans="1:11" x14ac:dyDescent="0.25">
      <c r="B12" t="s">
        <v>0</v>
      </c>
      <c r="C12" s="2">
        <v>6</v>
      </c>
      <c r="D12" s="2"/>
      <c r="E12" s="2"/>
      <c r="F12" s="2" t="s">
        <v>69</v>
      </c>
      <c r="G12" s="2">
        <v>1</v>
      </c>
      <c r="H12" s="2"/>
    </row>
    <row r="13" spans="1:11" x14ac:dyDescent="0.25">
      <c r="B13" t="s">
        <v>0</v>
      </c>
      <c r="C13" s="2">
        <v>7</v>
      </c>
      <c r="D13" s="2"/>
      <c r="E13" s="2"/>
      <c r="F13" s="2" t="s">
        <v>30</v>
      </c>
      <c r="G13" s="2">
        <v>30</v>
      </c>
      <c r="H13" s="2"/>
    </row>
    <row r="14" spans="1:11" x14ac:dyDescent="0.25">
      <c r="B14" t="s">
        <v>0</v>
      </c>
      <c r="C14" s="2">
        <v>8</v>
      </c>
      <c r="D14" s="2"/>
      <c r="E14" s="2"/>
      <c r="F14" s="2" t="s">
        <v>69</v>
      </c>
      <c r="G14" s="2">
        <v>0</v>
      </c>
      <c r="H14" s="2"/>
    </row>
    <row r="15" spans="1:11" x14ac:dyDescent="0.25">
      <c r="B15" t="s">
        <v>0</v>
      </c>
      <c r="C15" s="2">
        <v>9</v>
      </c>
      <c r="D15" s="2"/>
      <c r="E15" s="2"/>
      <c r="F15" s="2" t="s">
        <v>32</v>
      </c>
      <c r="G15" s="2">
        <v>5</v>
      </c>
      <c r="H15" s="2"/>
    </row>
    <row r="16" spans="1:11" x14ac:dyDescent="0.25">
      <c r="B16" t="s">
        <v>0</v>
      </c>
      <c r="C16" s="2">
        <v>10</v>
      </c>
      <c r="D16" s="2"/>
      <c r="E16" s="2"/>
      <c r="F16" s="2" t="s">
        <v>69</v>
      </c>
      <c r="G16" s="2">
        <v>0</v>
      </c>
      <c r="H16" s="2"/>
    </row>
    <row r="17" spans="2:8" x14ac:dyDescent="0.25">
      <c r="B17" t="s">
        <v>0</v>
      </c>
      <c r="C17" s="2">
        <v>11</v>
      </c>
      <c r="D17" s="2"/>
      <c r="E17" s="2"/>
      <c r="F17" s="2" t="s">
        <v>33</v>
      </c>
      <c r="G17" s="2">
        <v>7</v>
      </c>
      <c r="H17" s="2"/>
    </row>
    <row r="18" spans="2:8" x14ac:dyDescent="0.25">
      <c r="B18" t="s">
        <v>0</v>
      </c>
      <c r="C18" s="2">
        <v>12</v>
      </c>
      <c r="D18" s="2"/>
      <c r="E18" s="2"/>
      <c r="F18" s="2" t="s">
        <v>69</v>
      </c>
      <c r="G18" s="2">
        <v>1</v>
      </c>
      <c r="H18" s="2"/>
    </row>
    <row r="19" spans="2:8" x14ac:dyDescent="0.25">
      <c r="B19" t="s">
        <v>0</v>
      </c>
      <c r="C19" s="2">
        <v>13</v>
      </c>
      <c r="D19" s="2"/>
      <c r="E19" s="2"/>
      <c r="F19" s="2" t="s">
        <v>34</v>
      </c>
      <c r="G19" s="2">
        <v>1</v>
      </c>
      <c r="H19" s="2"/>
    </row>
    <row r="20" spans="2:8" x14ac:dyDescent="0.25">
      <c r="B20" t="s">
        <v>0</v>
      </c>
      <c r="C20" s="2">
        <v>14</v>
      </c>
      <c r="D20" s="2"/>
      <c r="E20" s="2"/>
      <c r="F20" s="5" t="s">
        <v>69</v>
      </c>
      <c r="G20" s="5">
        <v>1</v>
      </c>
      <c r="H20" s="2"/>
    </row>
    <row r="21" spans="2:8" x14ac:dyDescent="0.25">
      <c r="B21" t="s">
        <v>0</v>
      </c>
      <c r="C21" s="2">
        <v>15</v>
      </c>
      <c r="D21" s="2"/>
      <c r="E21" s="2"/>
      <c r="F21" s="5" t="s">
        <v>33</v>
      </c>
      <c r="G21" s="2">
        <v>1</v>
      </c>
      <c r="H21" s="2"/>
    </row>
    <row r="22" spans="2:8" x14ac:dyDescent="0.25">
      <c r="B22" t="s">
        <v>0</v>
      </c>
      <c r="C22" s="2">
        <v>16</v>
      </c>
      <c r="D22" s="2"/>
      <c r="E22" s="2"/>
      <c r="F22" s="5" t="s">
        <v>69</v>
      </c>
      <c r="G22" s="2">
        <v>0</v>
      </c>
      <c r="H22" s="2"/>
    </row>
    <row r="23" spans="2:8" x14ac:dyDescent="0.25">
      <c r="B23" t="s">
        <v>0</v>
      </c>
      <c r="C23" s="2">
        <v>17</v>
      </c>
      <c r="D23" s="2"/>
      <c r="E23" s="2"/>
      <c r="F23" s="5" t="s">
        <v>30</v>
      </c>
      <c r="G23" s="2">
        <v>730</v>
      </c>
      <c r="H23" s="2"/>
    </row>
    <row r="24" spans="2:8" x14ac:dyDescent="0.25">
      <c r="C24" s="2"/>
      <c r="D24" s="2"/>
      <c r="E24" s="2"/>
      <c r="F24" s="2"/>
      <c r="G24" s="2"/>
      <c r="H24" s="2"/>
    </row>
    <row r="25" spans="2:8" x14ac:dyDescent="0.25">
      <c r="C25" s="2"/>
      <c r="D25" s="2"/>
      <c r="E25" s="2"/>
      <c r="F25" s="2"/>
      <c r="G25" s="2"/>
      <c r="H25" s="2"/>
    </row>
    <row r="26" spans="2:8" x14ac:dyDescent="0.25">
      <c r="C26" s="2"/>
      <c r="D26" s="2"/>
      <c r="E26" s="2"/>
      <c r="F26" s="2"/>
      <c r="G26" s="2"/>
      <c r="H26" s="2"/>
    </row>
    <row r="27" spans="2:8" x14ac:dyDescent="0.25">
      <c r="C27" s="2"/>
      <c r="D27" s="2"/>
      <c r="E27" s="2"/>
      <c r="F27" s="2" t="s">
        <v>89</v>
      </c>
      <c r="G27" s="2">
        <f>SUM(G7:G26)</f>
        <v>784</v>
      </c>
      <c r="H2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23BEA-65CA-4080-924C-E03C1C340FD9}">
  <dimension ref="A1:I23"/>
  <sheetViews>
    <sheetView zoomScale="115" zoomScaleNormal="115" workbookViewId="0">
      <pane ySplit="2" topLeftCell="A3" activePane="bottomLeft" state="frozen"/>
      <selection pane="bottomLeft" activeCell="B27" sqref="B27"/>
    </sheetView>
  </sheetViews>
  <sheetFormatPr defaultRowHeight="15" x14ac:dyDescent="0.25"/>
  <cols>
    <col min="1" max="1" width="10.140625" bestFit="1" customWidth="1"/>
    <col min="2" max="2" width="12" bestFit="1" customWidth="1"/>
    <col min="3" max="3" width="6.140625" bestFit="1" customWidth="1"/>
    <col min="4" max="4" width="14" bestFit="1" customWidth="1"/>
    <col min="5" max="5" width="12.28515625" bestFit="1" customWidth="1"/>
    <col min="6" max="6" width="10" bestFit="1" customWidth="1"/>
    <col min="7" max="7" width="11.28515625" bestFit="1" customWidth="1"/>
  </cols>
  <sheetData>
    <row r="1" spans="1:9" x14ac:dyDescent="0.25">
      <c r="A1" s="1" t="s">
        <v>29</v>
      </c>
      <c r="B1" s="1" t="s">
        <v>10</v>
      </c>
      <c r="C1" s="1" t="s">
        <v>9</v>
      </c>
      <c r="D1" s="1" t="s">
        <v>28</v>
      </c>
      <c r="E1" s="1" t="s">
        <v>27</v>
      </c>
      <c r="F1" s="1" t="s">
        <v>26</v>
      </c>
      <c r="G1" s="1" t="s">
        <v>25</v>
      </c>
    </row>
    <row r="2" spans="1:9" x14ac:dyDescent="0.25">
      <c r="A2" s="1"/>
      <c r="B2" s="1"/>
      <c r="C2" s="1" t="s">
        <v>3</v>
      </c>
      <c r="D2" s="3" t="s">
        <v>3</v>
      </c>
      <c r="E2" s="3" t="s">
        <v>3</v>
      </c>
      <c r="F2" s="1" t="s">
        <v>2</v>
      </c>
      <c r="G2" s="1" t="s">
        <v>2</v>
      </c>
    </row>
    <row r="3" spans="1:9" x14ac:dyDescent="0.25">
      <c r="H3" s="4"/>
      <c r="I3" t="s">
        <v>83</v>
      </c>
    </row>
    <row r="4" spans="1:9" x14ac:dyDescent="0.25">
      <c r="H4" s="1"/>
      <c r="I4" t="s">
        <v>84</v>
      </c>
    </row>
    <row r="5" spans="1:9" x14ac:dyDescent="0.25">
      <c r="D5" t="s">
        <v>24</v>
      </c>
      <c r="E5" t="s">
        <v>23</v>
      </c>
    </row>
    <row r="6" spans="1:9" x14ac:dyDescent="0.25">
      <c r="D6" t="s">
        <v>22</v>
      </c>
      <c r="E6" t="s">
        <v>21</v>
      </c>
    </row>
    <row r="7" spans="1:9" x14ac:dyDescent="0.25">
      <c r="B7" t="s">
        <v>12</v>
      </c>
    </row>
    <row r="8" spans="1:9" x14ac:dyDescent="0.25">
      <c r="B8" t="s">
        <v>0</v>
      </c>
      <c r="D8">
        <v>1</v>
      </c>
      <c r="E8">
        <v>2</v>
      </c>
    </row>
    <row r="9" spans="1:9" x14ac:dyDescent="0.25">
      <c r="B9" t="s">
        <v>0</v>
      </c>
      <c r="D9">
        <v>2</v>
      </c>
      <c r="E9">
        <v>3</v>
      </c>
    </row>
    <row r="10" spans="1:9" x14ac:dyDescent="0.25">
      <c r="B10" t="s">
        <v>0</v>
      </c>
      <c r="D10">
        <v>3</v>
      </c>
      <c r="E10">
        <v>4</v>
      </c>
    </row>
    <row r="11" spans="1:9" x14ac:dyDescent="0.25">
      <c r="B11" t="s">
        <v>0</v>
      </c>
      <c r="D11">
        <v>4</v>
      </c>
      <c r="E11">
        <v>5</v>
      </c>
    </row>
    <row r="12" spans="1:9" x14ac:dyDescent="0.25">
      <c r="B12" t="s">
        <v>0</v>
      </c>
      <c r="D12">
        <v>5</v>
      </c>
      <c r="E12">
        <v>6</v>
      </c>
    </row>
    <row r="13" spans="1:9" x14ac:dyDescent="0.25">
      <c r="B13" t="s">
        <v>0</v>
      </c>
      <c r="D13">
        <v>6</v>
      </c>
      <c r="E13">
        <v>7</v>
      </c>
    </row>
    <row r="14" spans="1:9" x14ac:dyDescent="0.25">
      <c r="B14" t="s">
        <v>0</v>
      </c>
      <c r="D14">
        <v>7</v>
      </c>
      <c r="E14">
        <v>8</v>
      </c>
    </row>
    <row r="15" spans="1:9" x14ac:dyDescent="0.25">
      <c r="B15" t="s">
        <v>0</v>
      </c>
      <c r="D15">
        <v>8</v>
      </c>
      <c r="E15">
        <v>9</v>
      </c>
    </row>
    <row r="16" spans="1:9" x14ac:dyDescent="0.25">
      <c r="B16" t="s">
        <v>0</v>
      </c>
      <c r="D16">
        <v>9</v>
      </c>
      <c r="E16">
        <v>10</v>
      </c>
    </row>
    <row r="17" spans="2:5" x14ac:dyDescent="0.25">
      <c r="B17" t="s">
        <v>0</v>
      </c>
      <c r="D17">
        <v>10</v>
      </c>
      <c r="E17">
        <v>11</v>
      </c>
    </row>
    <row r="18" spans="2:5" x14ac:dyDescent="0.25">
      <c r="B18" t="s">
        <v>0</v>
      </c>
      <c r="D18">
        <v>11</v>
      </c>
      <c r="E18">
        <v>12</v>
      </c>
    </row>
    <row r="19" spans="2:5" x14ac:dyDescent="0.25">
      <c r="B19" t="s">
        <v>0</v>
      </c>
      <c r="D19">
        <v>12</v>
      </c>
      <c r="E19">
        <v>13</v>
      </c>
    </row>
    <row r="20" spans="2:5" x14ac:dyDescent="0.25">
      <c r="B20" t="s">
        <v>0</v>
      </c>
      <c r="D20">
        <v>13</v>
      </c>
      <c r="E20">
        <v>14</v>
      </c>
    </row>
    <row r="21" spans="2:5" x14ac:dyDescent="0.25">
      <c r="B21" t="s">
        <v>0</v>
      </c>
      <c r="D21">
        <v>14</v>
      </c>
      <c r="E21">
        <v>15</v>
      </c>
    </row>
    <row r="22" spans="2:5" x14ac:dyDescent="0.25">
      <c r="B22" t="s">
        <v>0</v>
      </c>
      <c r="D22">
        <v>15</v>
      </c>
      <c r="E22">
        <v>16</v>
      </c>
    </row>
    <row r="23" spans="2:5" x14ac:dyDescent="0.25">
      <c r="B23" t="s">
        <v>0</v>
      </c>
      <c r="D23">
        <v>16</v>
      </c>
      <c r="E23">
        <v>17</v>
      </c>
    </row>
  </sheetData>
  <conditionalFormatting sqref="B1:B1048576">
    <cfRule type="containsText" dxfId="1" priority="1" operator="containsText" text="nie">
      <formula>NOT(ISERROR(SEARCH("nie",B1)))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DC86-7F22-4685-B08B-FD7D87F3CD8F}">
  <dimension ref="A1:R9"/>
  <sheetViews>
    <sheetView workbookViewId="0">
      <selection activeCell="G14" sqref="G14"/>
    </sheetView>
  </sheetViews>
  <sheetFormatPr defaultRowHeight="15" x14ac:dyDescent="0.25"/>
  <cols>
    <col min="1" max="1" width="11.28515625" bestFit="1" customWidth="1"/>
    <col min="2" max="2" width="12" bestFit="1" customWidth="1"/>
    <col min="3" max="3" width="13.28515625" bestFit="1" customWidth="1"/>
    <col min="4" max="4" width="6" bestFit="1" customWidth="1"/>
    <col min="5" max="5" width="12.28515625" bestFit="1" customWidth="1"/>
    <col min="6" max="6" width="8.28515625" bestFit="1" customWidth="1"/>
    <col min="7" max="7" width="9.7109375" bestFit="1" customWidth="1"/>
    <col min="8" max="8" width="11" customWidth="1"/>
    <col min="9" max="9" width="8.85546875" bestFit="1" customWidth="1"/>
    <col min="10" max="10" width="9.85546875" bestFit="1" customWidth="1"/>
    <col min="11" max="11" width="11.85546875" bestFit="1" customWidth="1"/>
    <col min="13" max="13" width="8.7109375" bestFit="1" customWidth="1"/>
    <col min="14" max="14" width="10.7109375" bestFit="1" customWidth="1"/>
    <col min="15" max="15" width="8.85546875" bestFit="1" customWidth="1"/>
    <col min="16" max="16" width="7.42578125" bestFit="1" customWidth="1"/>
  </cols>
  <sheetData>
    <row r="1" spans="1:18" x14ac:dyDescent="0.25">
      <c r="A1" s="1" t="s">
        <v>70</v>
      </c>
      <c r="B1" s="1" t="s">
        <v>10</v>
      </c>
      <c r="C1" s="1" t="s">
        <v>74</v>
      </c>
      <c r="D1" s="1" t="s">
        <v>9</v>
      </c>
      <c r="E1" s="1" t="s">
        <v>8</v>
      </c>
      <c r="F1" s="1" t="s">
        <v>41</v>
      </c>
      <c r="G1" s="1" t="s">
        <v>75</v>
      </c>
      <c r="H1" s="1" t="s">
        <v>81</v>
      </c>
      <c r="I1" s="1" t="s">
        <v>71</v>
      </c>
      <c r="J1" s="1" t="s">
        <v>76</v>
      </c>
      <c r="K1" s="1" t="s">
        <v>77</v>
      </c>
      <c r="L1" s="1" t="s">
        <v>78</v>
      </c>
      <c r="M1" s="1" t="s">
        <v>79</v>
      </c>
      <c r="N1" s="1" t="s">
        <v>80</v>
      </c>
      <c r="O1" s="1" t="s">
        <v>72</v>
      </c>
      <c r="P1" s="1" t="s">
        <v>73</v>
      </c>
    </row>
    <row r="2" spans="1:18" x14ac:dyDescent="0.25">
      <c r="A2" s="1"/>
      <c r="B2" s="1"/>
      <c r="C2" s="1" t="s">
        <v>2</v>
      </c>
      <c r="D2" s="3" t="s">
        <v>3</v>
      </c>
      <c r="E2" s="1" t="s">
        <v>3</v>
      </c>
      <c r="F2" s="1" t="s">
        <v>3</v>
      </c>
      <c r="G2" s="1" t="s">
        <v>3</v>
      </c>
      <c r="H2" s="3" t="s">
        <v>3</v>
      </c>
      <c r="I2" s="1" t="s">
        <v>3</v>
      </c>
      <c r="J2" s="1" t="s">
        <v>2</v>
      </c>
      <c r="K2" s="1" t="s">
        <v>2</v>
      </c>
      <c r="L2" s="1" t="s">
        <v>3</v>
      </c>
      <c r="M2" s="1" t="s">
        <v>2</v>
      </c>
      <c r="N2" s="1" t="s">
        <v>2</v>
      </c>
      <c r="O2" s="1" t="s">
        <v>2</v>
      </c>
      <c r="P2" s="1" t="s">
        <v>2</v>
      </c>
    </row>
    <row r="3" spans="1:18" x14ac:dyDescent="0.25">
      <c r="H3" s="1" t="s">
        <v>82</v>
      </c>
    </row>
    <row r="4" spans="1:18" x14ac:dyDescent="0.25">
      <c r="Q4" s="4"/>
      <c r="R4" t="s">
        <v>83</v>
      </c>
    </row>
    <row r="5" spans="1:18" x14ac:dyDescent="0.25">
      <c r="Q5" s="1"/>
      <c r="R5" t="s">
        <v>84</v>
      </c>
    </row>
    <row r="6" spans="1:18" x14ac:dyDescent="0.25">
      <c r="B6" t="s">
        <v>0</v>
      </c>
      <c r="C6">
        <v>5</v>
      </c>
      <c r="D6" t="s">
        <v>85</v>
      </c>
      <c r="H6">
        <v>13</v>
      </c>
    </row>
    <row r="7" spans="1:18" x14ac:dyDescent="0.25">
      <c r="C7">
        <v>2</v>
      </c>
      <c r="D7" t="s">
        <v>86</v>
      </c>
      <c r="H7">
        <v>2</v>
      </c>
    </row>
    <row r="8" spans="1:18" x14ac:dyDescent="0.25">
      <c r="C8">
        <v>1</v>
      </c>
      <c r="D8" t="s">
        <v>87</v>
      </c>
      <c r="H8">
        <v>10</v>
      </c>
    </row>
    <row r="9" spans="1:18" x14ac:dyDescent="0.25">
      <c r="D9" t="s">
        <v>88</v>
      </c>
      <c r="H9">
        <v>5</v>
      </c>
    </row>
  </sheetData>
  <conditionalFormatting sqref="B1:C1 B2">
    <cfRule type="containsText" dxfId="0" priority="1" operator="containsText" text="nie">
      <formula>NOT(ISERROR(SEARCH("nie",B1)))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Stanowiska</vt:lpstr>
      <vt:lpstr>Grupy Prac</vt:lpstr>
      <vt:lpstr>Pracownicy</vt:lpstr>
      <vt:lpstr>Operacje</vt:lpstr>
      <vt:lpstr>Relacje</vt:lpstr>
      <vt:lpstr>Zlecenia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Kalinowski</dc:creator>
  <cp:lastModifiedBy>Krzysztof Kalinowski</cp:lastModifiedBy>
  <dcterms:created xsi:type="dcterms:W3CDTF">2026-02-10T12:41:08Z</dcterms:created>
  <dcterms:modified xsi:type="dcterms:W3CDTF">2026-03-14T11:29:12Z</dcterms:modified>
</cp:coreProperties>
</file>